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my\Desktop\"/>
    </mc:Choice>
  </mc:AlternateContent>
  <bookViews>
    <workbookView xWindow="0" yWindow="0" windowWidth="20600" windowHeight="9930"/>
  </bookViews>
  <sheets>
    <sheet name="Summary" sheetId="4" r:id="rId1"/>
    <sheet name="Art" sheetId="6" r:id="rId2"/>
    <sheet name="English" sheetId="7" r:id="rId3"/>
    <sheet name="Interdisciplinary" sheetId="2" r:id="rId4"/>
    <sheet name="Journalism" sheetId="5" r:id="rId5"/>
    <sheet name="SMTD" sheetId="3" r:id="rId6"/>
    <sheet name="Sociology" sheetId="1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" i="4" l="1"/>
  <c r="I6" i="4"/>
  <c r="H6" i="4"/>
  <c r="E6" i="4"/>
  <c r="D6" i="4"/>
  <c r="C6" i="4"/>
  <c r="E35" i="7"/>
  <c r="F12" i="7" s="1"/>
  <c r="H12" i="7" s="1"/>
  <c r="H16" i="7" s="1"/>
  <c r="E53" i="7"/>
  <c r="F15" i="7" s="1"/>
  <c r="H15" i="7" s="1"/>
  <c r="I5" i="4" l="1"/>
  <c r="H5" i="4"/>
  <c r="E5" i="4"/>
  <c r="D5" i="4"/>
  <c r="C5" i="4"/>
  <c r="E47" i="6"/>
  <c r="E35" i="6"/>
  <c r="F12" i="6" s="1"/>
  <c r="H12" i="6" s="1"/>
  <c r="H16" i="6" s="1"/>
  <c r="F15" i="6"/>
  <c r="H15" i="6" s="1"/>
  <c r="K5" i="4" l="1"/>
  <c r="G9" i="4"/>
  <c r="H12" i="5"/>
  <c r="E8" i="4" s="1"/>
  <c r="K8" i="4" s="1"/>
  <c r="F12" i="5"/>
  <c r="D8" i="4"/>
  <c r="C8" i="4"/>
  <c r="E53" i="5"/>
  <c r="F15" i="5" s="1"/>
  <c r="H15" i="5" s="1"/>
  <c r="H16" i="5" l="1"/>
  <c r="I9" i="4" l="1"/>
  <c r="H9" i="4"/>
  <c r="E53" i="3"/>
  <c r="F15" i="3" s="1"/>
  <c r="H15" i="3" s="1"/>
  <c r="E7" i="4"/>
  <c r="K7" i="4" s="1"/>
  <c r="K11" i="4" s="1"/>
  <c r="D7" i="4"/>
  <c r="E9" i="4"/>
  <c r="K9" i="4" s="1"/>
  <c r="D9" i="4"/>
  <c r="C9" i="4"/>
  <c r="C7" i="4"/>
  <c r="E35" i="2"/>
  <c r="D10" i="4"/>
  <c r="C10" i="4"/>
  <c r="E10" i="4"/>
  <c r="K10" i="4" s="1"/>
  <c r="E35" i="3"/>
  <c r="F12" i="3"/>
  <c r="H12" i="3" s="1"/>
  <c r="H16" i="3" l="1"/>
  <c r="E53" i="2" l="1"/>
  <c r="F12" i="2"/>
  <c r="H12" i="2" s="1"/>
  <c r="F15" i="2"/>
  <c r="H15" i="2" s="1"/>
  <c r="H16" i="2" l="1"/>
  <c r="E53" i="1" l="1"/>
  <c r="F15" i="1" s="1"/>
  <c r="H15" i="1" s="1"/>
  <c r="E35" i="1"/>
  <c r="F12" i="1" s="1"/>
  <c r="H12" i="1" s="1"/>
  <c r="H16" i="1" l="1"/>
</calcChain>
</file>

<file path=xl/sharedStrings.xml><?xml version="1.0" encoding="utf-8"?>
<sst xmlns="http://schemas.openxmlformats.org/spreadsheetml/2006/main" count="428" uniqueCount="121">
  <si>
    <t>Weeks</t>
  </si>
  <si>
    <t>Hourly Rate</t>
  </si>
  <si>
    <t>Cost</t>
  </si>
  <si>
    <t>Staff Support</t>
  </si>
  <si>
    <t>Total</t>
  </si>
  <si>
    <t>College Estimated Requests for Student Assistant Funding</t>
  </si>
  <si>
    <t>We will budget @ $13.00 per hour. Units will be responsible for any additional hourly.</t>
  </si>
  <si>
    <t>Summary:</t>
  </si>
  <si>
    <t>Course Section</t>
  </si>
  <si>
    <t>e.g.</t>
  </si>
  <si>
    <t>College/Unit:</t>
  </si>
  <si>
    <t>Hours/Week</t>
  </si>
  <si>
    <t>We budget at a maximum of 16 weeks.  For course sections, we budget at a maximum of 5 hours/week.   For staff support, we budget at a maximum of 10 hours/week.</t>
  </si>
  <si>
    <t>Tasks</t>
  </si>
  <si>
    <t>If yes, what training?</t>
  </si>
  <si>
    <t>Yes</t>
  </si>
  <si>
    <t>Additional Training Required? (yes/no)</t>
  </si>
  <si>
    <t>If yes, what training</t>
  </si>
  <si>
    <t>HDFS front office</t>
  </si>
  <si>
    <t>no</t>
  </si>
  <si>
    <t>advising office support</t>
  </si>
  <si>
    <t>Please list what kind of *additional* training the student might need, outside of what is routinely offered by the supervisor for this type of job.</t>
  </si>
  <si>
    <t>Totals</t>
  </si>
  <si>
    <t>(Auto Sums Hours)</t>
  </si>
  <si>
    <t>Please list the information (e.g, course sections, department office support) by department or unit below; you can add rows.  The sheet will autosum the hours and add above.  Please add a total of #sections at the bottom of your list.</t>
  </si>
  <si>
    <t>Total Hours from below</t>
  </si>
  <si>
    <t>Please Count # sections</t>
  </si>
  <si>
    <t>Please Count # Staff Requests)</t>
  </si>
  <si>
    <t>Course Support</t>
  </si>
  <si>
    <r>
      <t>Instructions:</t>
    </r>
    <r>
      <rPr>
        <sz val="11"/>
        <color theme="1"/>
        <rFont val="Calibri"/>
        <family val="2"/>
        <scheme val="minor"/>
      </rPr>
      <t xml:space="preserve">  Please list your college/unit in row 7.  Then go to Row 23 to request student assistants in courses, and row 39 to request staff support.</t>
    </r>
  </si>
  <si>
    <t>Please list each request by row.  The spreadsheet will sum your requests and autopopulate the summary table at the top.  The red examples will not be included in your totals.</t>
  </si>
  <si>
    <t>The examples are just to show you how to list information. You can insert additional rows between 24 and 25, and between rows 41 and 52.</t>
  </si>
  <si>
    <t>Sociology</t>
  </si>
  <si>
    <t>Soc 220.003</t>
  </si>
  <si>
    <t>Assist with MSTeams/Zoom virtual conferencing; monitoring chat and seating charts</t>
  </si>
  <si>
    <t>MS Teams/Zoom; seating chart tool</t>
  </si>
  <si>
    <t>Soc 253.003</t>
  </si>
  <si>
    <t>Soc 301.002</t>
  </si>
  <si>
    <t>Soc 354.001</t>
  </si>
  <si>
    <t>Soc 358.001</t>
  </si>
  <si>
    <t>Soc 334.001</t>
  </si>
  <si>
    <t>LB 392.1</t>
  </si>
  <si>
    <t>monitoring chat, discussion boards, and seating charts</t>
  </si>
  <si>
    <t>Teams, Zoom, and the seating chart tool</t>
  </si>
  <si>
    <t>LB 173.1</t>
  </si>
  <si>
    <t>LB 173.2</t>
  </si>
  <si>
    <t>LB 492.1</t>
  </si>
  <si>
    <t>LB 205.1</t>
  </si>
  <si>
    <t>LB 460.1</t>
  </si>
  <si>
    <t>TH 450</t>
  </si>
  <si>
    <t>Assist with Audio Visual (A/V)</t>
  </si>
  <si>
    <t>A/V equipment and applications training</t>
  </si>
  <si>
    <t>MU272</t>
  </si>
  <si>
    <t>Assist with Low-Latency Applied Teaching Rooms (SoundJack, Yamaha Aviom)</t>
  </si>
  <si>
    <t>SoundJack and Yamaha Aviom Systems</t>
  </si>
  <si>
    <t>MU472</t>
  </si>
  <si>
    <t>MU672</t>
  </si>
  <si>
    <t>Griffin Concert Hall</t>
  </si>
  <si>
    <t>A/V Support for Streamed Events</t>
  </si>
  <si>
    <t>No</t>
  </si>
  <si>
    <t>Organ Recital Hall</t>
  </si>
  <si>
    <t>University Theatre</t>
  </si>
  <si>
    <t>Dance Theatre</t>
  </si>
  <si>
    <t>Interdisciplinary</t>
  </si>
  <si>
    <t>SMTD</t>
  </si>
  <si>
    <t>Courses</t>
  </si>
  <si>
    <t>Hours</t>
  </si>
  <si>
    <t>Journalism and Media Communicaton</t>
  </si>
  <si>
    <t>$12.00</t>
  </si>
  <si>
    <t>N/A</t>
  </si>
  <si>
    <t>JMC 350</t>
  </si>
  <si>
    <t>Assisting with online communication and assignment organization</t>
  </si>
  <si>
    <t>Previous course experience suffices</t>
  </si>
  <si>
    <t>JMC 425</t>
  </si>
  <si>
    <t>JMC 355.01</t>
  </si>
  <si>
    <t>JMC 355.02</t>
  </si>
  <si>
    <t>JMC 355.03</t>
  </si>
  <si>
    <t>JMC 374.01</t>
  </si>
  <si>
    <t>JMC 374.02</t>
  </si>
  <si>
    <t>F2F In class organizational and group work facilitation</t>
  </si>
  <si>
    <t>Journalism</t>
  </si>
  <si>
    <t>HDFS 101</t>
  </si>
  <si>
    <t>monitoring chat and seating charts</t>
  </si>
  <si>
    <t>Teams and using the seating chart tool</t>
  </si>
  <si>
    <t>ART111-001</t>
  </si>
  <si>
    <t>assist with grading, track online attendance/participation, organize review sessions</t>
  </si>
  <si>
    <t>ART111-002</t>
  </si>
  <si>
    <t>ART212-001</t>
  </si>
  <si>
    <t>ART100 (2 sections)</t>
  </si>
  <si>
    <t>assist in grading, hold optional study sessions, manage the char and iClicker portion of Teams, weekly check-in meetings with instructor</t>
  </si>
  <si>
    <t>yes</t>
  </si>
  <si>
    <t>training on Canvas, training for iClicker</t>
  </si>
  <si>
    <t>Woodshop/Dig Fab</t>
  </si>
  <si>
    <t>asssit Scott Kreider and students in the woodshop, computer lab, and digital fabrication lab, cleaning/sanitizeing, organizing tools, loading files onto 3D printers, operating laser cutters</t>
  </si>
  <si>
    <t>If there is a new hire, they will need to learn procedures and protocols related to equipment and safety.</t>
  </si>
  <si>
    <t>Art</t>
  </si>
  <si>
    <t>CLA/English</t>
  </si>
  <si>
    <t>E328-001</t>
  </si>
  <si>
    <t>support students in office hours, monitor discussions and live sessions; if the class is face-to-face, attend lectures, help keep track of seating chart, help with technology</t>
  </si>
  <si>
    <t>Seating chart tool, recording equipment/Echo360</t>
  </si>
  <si>
    <t>E412B.001</t>
  </si>
  <si>
    <t>technology, facilitating small groups, etc..</t>
  </si>
  <si>
    <t>Teams, maybe Canvas</t>
  </si>
  <si>
    <t>AMST 100</t>
  </si>
  <si>
    <t>classroom technology and LMS assistance</t>
  </si>
  <si>
    <t>E245.002</t>
  </si>
  <si>
    <t>E270.001</t>
  </si>
  <si>
    <t>E276.001</t>
  </si>
  <si>
    <t>E277.002</t>
  </si>
  <si>
    <t>E635</t>
  </si>
  <si>
    <t>#1--First Generation Peer Mentoring Program</t>
  </si>
  <si>
    <t>conduct surveys in consultation with English Department Faculty; research current peer mentoring models; create a proposal for first-generation peer-mentoring in the English Department in consultation with English Department Faculty</t>
  </si>
  <si>
    <t>#2--First Generation Peer Mentoring Program Research</t>
  </si>
  <si>
    <t>Associate Director of Composition</t>
  </si>
  <si>
    <t>Organize, file, download content on Sharepoint folders, Canvas Shells, and old Writing Studio websites</t>
  </si>
  <si>
    <t>CLC</t>
  </si>
  <si>
    <t>remote work; document design, correspondence</t>
  </si>
  <si>
    <t>Maybe:  familiarity with photoshop and document design in support of E487 and the SpeakOut workshops, organizational skills to work with materials generated by 7 workshops (e.g. handouts, lesson plans, etc), correspondence with community writers</t>
  </si>
  <si>
    <t>English front office</t>
  </si>
  <si>
    <t>organize files, office support</t>
  </si>
  <si>
    <t>English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</si>
</sst>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8" formatCode="&quot;$&quot;#,##0.00_);[Red]\(&quot;$&quot;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8" fontId="0" fillId="0" borderId="0" xfId="0" applyNumberFormat="1"/>
    <xf numFmtId="0" fontId="0" fillId="0" borderId="1" xfId="0" applyBorder="1"/>
    <xf numFmtId="8" fontId="0" fillId="0" borderId="1" xfId="0" applyNumberFormat="1" applyBorder="1"/>
    <xf numFmtId="0" fontId="3" fillId="0" borderId="0" xfId="0" applyFont="1"/>
    <xf numFmtId="0" fontId="0" fillId="0" borderId="0" xfId="0" applyBorder="1"/>
    <xf numFmtId="8" fontId="0" fillId="0" borderId="0" xfId="0" applyNumberFormat="1" applyBorder="1"/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NumberFormat="1" applyFont="1"/>
    <xf numFmtId="0" fontId="0" fillId="0" borderId="0" xfId="0" applyNumberFormat="1" applyFont="1"/>
    <xf numFmtId="0" fontId="5" fillId="0" borderId="0" xfId="0" applyFont="1"/>
    <xf numFmtId="0" fontId="0" fillId="0" borderId="0" xfId="0" applyAlignment="1">
      <alignment horizontal="center"/>
    </xf>
    <xf numFmtId="6" fontId="0" fillId="0" borderId="0" xfId="0" applyNumberFormat="1" applyAlignment="1">
      <alignment horizontal="center"/>
    </xf>
    <xf numFmtId="0" fontId="0" fillId="0" borderId="3" xfId="0" applyBorder="1"/>
    <xf numFmtId="0" fontId="0" fillId="3" borderId="2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6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6" fontId="0" fillId="0" borderId="3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6" fontId="0" fillId="0" borderId="10" xfId="0" applyNumberFormat="1" applyBorder="1" applyAlignment="1">
      <alignment horizontal="center"/>
    </xf>
    <xf numFmtId="6" fontId="0" fillId="0" borderId="11" xfId="0" applyNumberFormat="1" applyBorder="1"/>
    <xf numFmtId="6" fontId="0" fillId="0" borderId="12" xfId="0" applyNumberFormat="1" applyBorder="1"/>
    <xf numFmtId="6" fontId="0" fillId="0" borderId="13" xfId="0" applyNumberFormat="1" applyBorder="1"/>
    <xf numFmtId="6" fontId="1" fillId="0" borderId="0" xfId="0" applyNumberFormat="1" applyFont="1"/>
    <xf numFmtId="0" fontId="0" fillId="0" borderId="0" xfId="0" applyAlignment="1">
      <alignment wrapText="1"/>
    </xf>
    <xf numFmtId="0" fontId="3" fillId="0" borderId="0" xfId="0" applyNumberFormat="1" applyFont="1"/>
    <xf numFmtId="0" fontId="6" fillId="0" borderId="0" xfId="0" applyFont="1"/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26"/>
  <sheetViews>
    <sheetView tabSelected="1" workbookViewId="0">
      <selection activeCell="N11" sqref="N11"/>
    </sheetView>
  </sheetViews>
  <sheetFormatPr defaultRowHeight="14.5" x14ac:dyDescent="0.35"/>
  <cols>
    <col min="2" max="2" width="15.54296875" bestFit="1" customWidth="1"/>
    <col min="3" max="5" width="10.7265625" customWidth="1"/>
    <col min="6" max="6" width="1.7265625" customWidth="1"/>
    <col min="7" max="9" width="10.7265625" customWidth="1"/>
    <col min="10" max="10" width="1.7265625" customWidth="1"/>
  </cols>
  <sheetData>
    <row r="3" spans="2:11" x14ac:dyDescent="0.35">
      <c r="C3" s="41" t="s">
        <v>28</v>
      </c>
      <c r="D3" s="41"/>
      <c r="E3" s="41"/>
      <c r="G3" s="41" t="s">
        <v>3</v>
      </c>
      <c r="H3" s="41"/>
      <c r="I3" s="41"/>
      <c r="K3" s="42" t="s">
        <v>4</v>
      </c>
    </row>
    <row r="4" spans="2:11" x14ac:dyDescent="0.35">
      <c r="C4" s="24" t="s">
        <v>65</v>
      </c>
      <c r="D4" s="24" t="s">
        <v>66</v>
      </c>
      <c r="E4" s="24" t="s">
        <v>2</v>
      </c>
      <c r="G4" s="24" t="s">
        <v>65</v>
      </c>
      <c r="H4" s="24" t="s">
        <v>66</v>
      </c>
      <c r="I4" s="24" t="s">
        <v>2</v>
      </c>
      <c r="K4" s="42"/>
    </row>
    <row r="5" spans="2:11" x14ac:dyDescent="0.35">
      <c r="B5" s="23" t="s">
        <v>95</v>
      </c>
      <c r="C5" s="25">
        <f>Art!C35</f>
        <v>6</v>
      </c>
      <c r="D5" s="26">
        <f>Art!F12</f>
        <v>25</v>
      </c>
      <c r="E5" s="27">
        <f>Art!H12</f>
        <v>5200</v>
      </c>
      <c r="G5" s="25">
        <v>0</v>
      </c>
      <c r="H5" s="26">
        <f>Art!F15</f>
        <v>10</v>
      </c>
      <c r="I5" s="27">
        <f>Art!H15</f>
        <v>2080</v>
      </c>
      <c r="K5" s="34">
        <f t="shared" ref="K5:K10" si="0">I5+E5</f>
        <v>7280</v>
      </c>
    </row>
    <row r="6" spans="2:11" x14ac:dyDescent="0.35">
      <c r="B6" s="23" t="s">
        <v>120</v>
      </c>
      <c r="C6" s="28">
        <f>English!C35</f>
        <v>8</v>
      </c>
      <c r="D6" s="29">
        <f>English!F12</f>
        <v>40</v>
      </c>
      <c r="E6" s="30">
        <f>English!H12</f>
        <v>8320</v>
      </c>
      <c r="G6" s="28">
        <v>0</v>
      </c>
      <c r="H6" s="29">
        <f>English!F15</f>
        <v>20</v>
      </c>
      <c r="I6" s="30">
        <f>English!H15</f>
        <v>4160</v>
      </c>
      <c r="K6" s="35">
        <f t="shared" si="0"/>
        <v>12480</v>
      </c>
    </row>
    <row r="7" spans="2:11" x14ac:dyDescent="0.35">
      <c r="B7" s="23" t="s">
        <v>63</v>
      </c>
      <c r="C7" s="28">
        <f>Interdisciplinary!C35</f>
        <v>6</v>
      </c>
      <c r="D7" s="29">
        <f>Interdisciplinary!F12</f>
        <v>30</v>
      </c>
      <c r="E7" s="30">
        <f>Interdisciplinary!H12</f>
        <v>6240</v>
      </c>
      <c r="G7" s="28">
        <v>0</v>
      </c>
      <c r="H7" s="29">
        <v>0</v>
      </c>
      <c r="I7" s="30">
        <v>0</v>
      </c>
      <c r="K7" s="35">
        <f t="shared" si="0"/>
        <v>6240</v>
      </c>
    </row>
    <row r="8" spans="2:11" x14ac:dyDescent="0.35">
      <c r="B8" s="23" t="s">
        <v>80</v>
      </c>
      <c r="C8" s="28">
        <f>Journalism!C35</f>
        <v>7</v>
      </c>
      <c r="D8" s="29">
        <f>Journalism!E35</f>
        <v>35</v>
      </c>
      <c r="E8" s="30">
        <f>Journalism!H12</f>
        <v>6720</v>
      </c>
      <c r="G8" s="28">
        <v>0</v>
      </c>
      <c r="H8" s="29">
        <v>0</v>
      </c>
      <c r="I8" s="30">
        <v>0</v>
      </c>
      <c r="K8" s="35">
        <f t="shared" si="0"/>
        <v>6720</v>
      </c>
    </row>
    <row r="9" spans="2:11" x14ac:dyDescent="0.35">
      <c r="B9" s="23" t="s">
        <v>64</v>
      </c>
      <c r="C9" s="28">
        <f>SMTD!C35</f>
        <v>4</v>
      </c>
      <c r="D9" s="29">
        <f>SMTD!F12</f>
        <v>20</v>
      </c>
      <c r="E9" s="30">
        <f>SMTD!H12</f>
        <v>4160</v>
      </c>
      <c r="G9" s="28">
        <f>SMTD!C53</f>
        <v>4</v>
      </c>
      <c r="H9" s="29">
        <f>SMTD!F15</f>
        <v>40</v>
      </c>
      <c r="I9" s="30">
        <f>SMTD!H15</f>
        <v>8320</v>
      </c>
      <c r="K9" s="35">
        <f t="shared" si="0"/>
        <v>12480</v>
      </c>
    </row>
    <row r="10" spans="2:11" x14ac:dyDescent="0.35">
      <c r="B10" s="23" t="s">
        <v>32</v>
      </c>
      <c r="C10" s="31">
        <f>Sociology!C35</f>
        <v>6</v>
      </c>
      <c r="D10" s="32">
        <f>Sociology!F12</f>
        <v>30</v>
      </c>
      <c r="E10" s="33">
        <f>Sociology!H12</f>
        <v>6240</v>
      </c>
      <c r="G10" s="31">
        <v>0</v>
      </c>
      <c r="H10" s="32">
        <v>0</v>
      </c>
      <c r="I10" s="33">
        <v>0</v>
      </c>
      <c r="K10" s="36">
        <f t="shared" si="0"/>
        <v>6240</v>
      </c>
    </row>
    <row r="11" spans="2:11" x14ac:dyDescent="0.35">
      <c r="C11" s="21"/>
      <c r="D11" s="21"/>
      <c r="E11" s="22"/>
      <c r="K11" s="37">
        <f>SUM(K5:K10)</f>
        <v>51440</v>
      </c>
    </row>
    <row r="12" spans="2:11" x14ac:dyDescent="0.35">
      <c r="C12" s="21"/>
      <c r="D12" s="21"/>
      <c r="E12" s="22"/>
    </row>
    <row r="13" spans="2:11" x14ac:dyDescent="0.35">
      <c r="C13" s="21"/>
      <c r="D13" s="21"/>
      <c r="E13" s="22"/>
    </row>
    <row r="14" spans="2:11" x14ac:dyDescent="0.35">
      <c r="C14" s="21"/>
      <c r="D14" s="21"/>
      <c r="E14" s="22"/>
    </row>
    <row r="15" spans="2:11" x14ac:dyDescent="0.35">
      <c r="C15" s="21"/>
      <c r="D15" s="21"/>
      <c r="E15" s="22"/>
    </row>
    <row r="16" spans="2:11" x14ac:dyDescent="0.35">
      <c r="C16" s="21"/>
      <c r="D16" s="21"/>
      <c r="E16" s="22"/>
    </row>
    <row r="17" spans="3:13" x14ac:dyDescent="0.35">
      <c r="C17" s="21"/>
      <c r="D17" s="21"/>
      <c r="E17" s="22"/>
    </row>
    <row r="18" spans="3:13" x14ac:dyDescent="0.35">
      <c r="C18" s="21"/>
      <c r="D18" s="21"/>
      <c r="E18" s="22"/>
    </row>
    <row r="19" spans="3:13" x14ac:dyDescent="0.35">
      <c r="C19" s="21"/>
      <c r="D19" s="21"/>
      <c r="E19" s="22"/>
      <c r="M19" s="7"/>
    </row>
    <row r="20" spans="3:13" x14ac:dyDescent="0.35">
      <c r="C20" s="21"/>
      <c r="D20" s="21"/>
      <c r="E20" s="22"/>
    </row>
    <row r="21" spans="3:13" x14ac:dyDescent="0.35">
      <c r="C21" s="21"/>
      <c r="D21" s="21"/>
      <c r="E21" s="22"/>
    </row>
    <row r="22" spans="3:13" x14ac:dyDescent="0.35">
      <c r="C22" s="21"/>
      <c r="D22" s="21"/>
      <c r="E22" s="22"/>
    </row>
    <row r="23" spans="3:13" x14ac:dyDescent="0.35">
      <c r="C23" s="21"/>
      <c r="D23" s="21"/>
      <c r="E23" s="22"/>
    </row>
    <row r="24" spans="3:13" x14ac:dyDescent="0.35">
      <c r="C24" s="21"/>
      <c r="D24" s="21"/>
      <c r="E24" s="22"/>
    </row>
    <row r="25" spans="3:13" x14ac:dyDescent="0.35">
      <c r="C25" s="21"/>
      <c r="D25" s="21"/>
      <c r="E25" s="22"/>
    </row>
    <row r="26" spans="3:13" x14ac:dyDescent="0.35">
      <c r="C26" s="21"/>
      <c r="D26" s="21"/>
      <c r="E26" s="22"/>
    </row>
  </sheetData>
  <sortState ref="B5:K7">
    <sortCondition ref="B5:B7"/>
  </sortState>
  <mergeCells count="3">
    <mergeCell ref="C3:E3"/>
    <mergeCell ref="G3:I3"/>
    <mergeCell ref="K3:K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8"/>
  <sheetViews>
    <sheetView topLeftCell="A10" workbookViewId="0">
      <selection activeCell="F8" sqref="F8"/>
    </sheetView>
  </sheetViews>
  <sheetFormatPr defaultColWidth="8.81640625"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9" spans="3:9" x14ac:dyDescent="0.35">
      <c r="C9" s="2" t="s">
        <v>10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25</v>
      </c>
      <c r="G12" s="3">
        <v>13</v>
      </c>
      <c r="H12" s="5">
        <f>G12*F12*E12</f>
        <v>5200</v>
      </c>
    </row>
    <row r="13" spans="3:9" x14ac:dyDescent="0.35">
      <c r="D13" s="7"/>
      <c r="F13" s="7"/>
      <c r="G13" s="3"/>
      <c r="H13" s="8"/>
    </row>
    <row r="14" spans="3:9" ht="15" thickBot="1" x14ac:dyDescent="0.4"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E47</f>
        <v>10</v>
      </c>
      <c r="G15" s="3">
        <v>13</v>
      </c>
      <c r="H15" s="5">
        <f>E15*F15*G15</f>
        <v>2080</v>
      </c>
    </row>
    <row r="16" spans="3:9" ht="15" thickBot="1" x14ac:dyDescent="0.4">
      <c r="G16" s="3"/>
      <c r="H16" s="5">
        <f>H12+H15</f>
        <v>7280</v>
      </c>
      <c r="I16" t="s">
        <v>4</v>
      </c>
    </row>
    <row r="17" spans="1:13" ht="15.5" x14ac:dyDescent="0.35">
      <c r="E17" s="1"/>
    </row>
    <row r="18" spans="1:13" ht="15.5" x14ac:dyDescent="0.35">
      <c r="C18" t="s">
        <v>12</v>
      </c>
      <c r="E18" s="1"/>
    </row>
    <row r="19" spans="1:13" ht="15.5" x14ac:dyDescent="0.35">
      <c r="C19" t="s">
        <v>6</v>
      </c>
      <c r="E19" s="1"/>
    </row>
    <row r="20" spans="1:13" x14ac:dyDescent="0.35">
      <c r="C20" t="s">
        <v>24</v>
      </c>
    </row>
    <row r="21" spans="1:13" x14ac:dyDescent="0.35">
      <c r="C21" t="s">
        <v>21</v>
      </c>
    </row>
    <row r="23" spans="1:13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1:13" s="6" customFormat="1" x14ac:dyDescent="0.35">
      <c r="A24" s="6" t="s">
        <v>9</v>
      </c>
      <c r="C24" s="39" t="s">
        <v>81</v>
      </c>
      <c r="E24" s="40">
        <v>5</v>
      </c>
      <c r="F24" s="6" t="s">
        <v>82</v>
      </c>
      <c r="I24" s="6" t="s">
        <v>15</v>
      </c>
      <c r="M24" s="6" t="s">
        <v>83</v>
      </c>
    </row>
    <row r="25" spans="1:13" x14ac:dyDescent="0.35">
      <c r="C25" s="14" t="s">
        <v>84</v>
      </c>
      <c r="E25">
        <v>3.5</v>
      </c>
      <c r="F25" t="s">
        <v>85</v>
      </c>
      <c r="I25" t="s">
        <v>19</v>
      </c>
    </row>
    <row r="26" spans="1:13" x14ac:dyDescent="0.35">
      <c r="C26" s="14" t="s">
        <v>86</v>
      </c>
      <c r="E26">
        <v>3.5</v>
      </c>
      <c r="F26" t="s">
        <v>85</v>
      </c>
      <c r="I26" t="s">
        <v>19</v>
      </c>
    </row>
    <row r="27" spans="1:13" x14ac:dyDescent="0.35">
      <c r="C27" s="14" t="s">
        <v>87</v>
      </c>
      <c r="E27">
        <v>3</v>
      </c>
      <c r="F27" t="s">
        <v>85</v>
      </c>
      <c r="I27" t="s">
        <v>19</v>
      </c>
    </row>
    <row r="28" spans="1:13" x14ac:dyDescent="0.35">
      <c r="C28" s="14" t="s">
        <v>88</v>
      </c>
      <c r="E28">
        <v>5</v>
      </c>
      <c r="F28" t="s">
        <v>89</v>
      </c>
    </row>
    <row r="29" spans="1:13" x14ac:dyDescent="0.35">
      <c r="C29" s="14" t="s">
        <v>88</v>
      </c>
      <c r="E29">
        <v>5</v>
      </c>
      <c r="F29" t="s">
        <v>89</v>
      </c>
      <c r="I29" t="s">
        <v>90</v>
      </c>
      <c r="M29" t="s">
        <v>91</v>
      </c>
    </row>
    <row r="30" spans="1:13" x14ac:dyDescent="0.35">
      <c r="C30" s="14"/>
    </row>
    <row r="31" spans="1:13" x14ac:dyDescent="0.35">
      <c r="C31" s="14"/>
    </row>
    <row r="32" spans="1:13" x14ac:dyDescent="0.35">
      <c r="C32" s="14"/>
    </row>
    <row r="33" spans="1:15" x14ac:dyDescent="0.35">
      <c r="C33" s="14"/>
    </row>
    <row r="34" spans="1:15" ht="15" thickBot="1" x14ac:dyDescent="0.4">
      <c r="C34" s="14"/>
    </row>
    <row r="35" spans="1:15" ht="15" thickBot="1" x14ac:dyDescent="0.4">
      <c r="A35" t="s">
        <v>22</v>
      </c>
      <c r="B35" s="43" t="s">
        <v>26</v>
      </c>
      <c r="C35" s="4">
        <v>6</v>
      </c>
      <c r="D35" t="s">
        <v>23</v>
      </c>
      <c r="E35" s="4">
        <f>SUM(E24:E34)</f>
        <v>25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16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/>
      <c r="B40" s="6"/>
      <c r="C40" s="6"/>
      <c r="D40" s="6"/>
      <c r="E40" s="6"/>
      <c r="F40" s="6"/>
      <c r="H40" s="6"/>
      <c r="I40" s="6"/>
    </row>
    <row r="41" spans="1:15" x14ac:dyDescent="0.35">
      <c r="C41" t="s">
        <v>92</v>
      </c>
      <c r="E41">
        <v>10</v>
      </c>
      <c r="F41" t="s">
        <v>93</v>
      </c>
      <c r="I41" t="s">
        <v>90</v>
      </c>
      <c r="M41" t="s">
        <v>94</v>
      </c>
    </row>
    <row r="46" spans="1:15" ht="15" thickBot="1" x14ac:dyDescent="0.4"/>
    <row r="47" spans="1:15" ht="15" thickBot="1" x14ac:dyDescent="0.4">
      <c r="A47" t="s">
        <v>22</v>
      </c>
      <c r="B47" s="43" t="s">
        <v>27</v>
      </c>
      <c r="C47" s="4">
        <v>1</v>
      </c>
      <c r="D47" t="s">
        <v>23</v>
      </c>
      <c r="E47" s="4">
        <f>SUM(E41:E46)</f>
        <v>10</v>
      </c>
    </row>
    <row r="48" spans="1:15" x14ac:dyDescent="0.35">
      <c r="B48" s="43"/>
    </row>
  </sheetData>
  <mergeCells count="2">
    <mergeCell ref="B35:B36"/>
    <mergeCell ref="B47:B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topLeftCell="A10" workbookViewId="0">
      <selection activeCell="B26" sqref="B26"/>
    </sheetView>
  </sheetViews>
  <sheetFormatPr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9" spans="3:9" x14ac:dyDescent="0.35">
      <c r="C9" s="2" t="s">
        <v>10</v>
      </c>
      <c r="D9" t="s">
        <v>96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40</v>
      </c>
      <c r="G12" s="3">
        <v>13</v>
      </c>
      <c r="H12" s="5">
        <f>G12*F12*E12</f>
        <v>8320</v>
      </c>
    </row>
    <row r="13" spans="3:9" x14ac:dyDescent="0.35">
      <c r="D13" s="7"/>
      <c r="F13" s="7"/>
      <c r="G13" s="3"/>
      <c r="H13" s="8"/>
    </row>
    <row r="14" spans="3:9" ht="15" thickBot="1" x14ac:dyDescent="0.4"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E53</f>
        <v>20</v>
      </c>
      <c r="G15" s="3">
        <v>13</v>
      </c>
      <c r="H15" s="5">
        <f>E15*F15*G15</f>
        <v>4160</v>
      </c>
    </row>
    <row r="16" spans="3:9" ht="15" thickBot="1" x14ac:dyDescent="0.4">
      <c r="G16" s="3"/>
      <c r="H16" s="5">
        <f>H12+H15</f>
        <v>12480</v>
      </c>
      <c r="I16" t="s">
        <v>4</v>
      </c>
    </row>
    <row r="17" spans="1:13" ht="15.5" x14ac:dyDescent="0.35">
      <c r="E17" s="1"/>
    </row>
    <row r="18" spans="1:13" ht="15.5" x14ac:dyDescent="0.35">
      <c r="C18" t="s">
        <v>12</v>
      </c>
      <c r="E18" s="1"/>
    </row>
    <row r="19" spans="1:13" ht="15.5" x14ac:dyDescent="0.35">
      <c r="C19" t="s">
        <v>6</v>
      </c>
      <c r="E19" s="1"/>
    </row>
    <row r="20" spans="1:13" x14ac:dyDescent="0.35">
      <c r="C20" t="s">
        <v>24</v>
      </c>
    </row>
    <row r="21" spans="1:13" x14ac:dyDescent="0.35">
      <c r="C21" t="s">
        <v>21</v>
      </c>
    </row>
    <row r="23" spans="1:13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1:13" s="6" customFormat="1" x14ac:dyDescent="0.35">
      <c r="A24" s="6" t="s">
        <v>9</v>
      </c>
      <c r="C24" s="39" t="s">
        <v>81</v>
      </c>
      <c r="E24" s="40">
        <v>5</v>
      </c>
      <c r="F24" s="6" t="s">
        <v>82</v>
      </c>
      <c r="I24" s="6" t="s">
        <v>15</v>
      </c>
      <c r="M24" s="6" t="s">
        <v>83</v>
      </c>
    </row>
    <row r="25" spans="1:13" x14ac:dyDescent="0.35">
      <c r="C25" s="14" t="s">
        <v>97</v>
      </c>
      <c r="E25">
        <v>5</v>
      </c>
      <c r="F25" t="s">
        <v>98</v>
      </c>
      <c r="I25" t="s">
        <v>15</v>
      </c>
      <c r="M25" t="s">
        <v>99</v>
      </c>
    </row>
    <row r="26" spans="1:13" x14ac:dyDescent="0.35">
      <c r="C26" s="14" t="s">
        <v>100</v>
      </c>
      <c r="E26">
        <v>5</v>
      </c>
      <c r="F26" t="s">
        <v>101</v>
      </c>
      <c r="I26" t="s">
        <v>15</v>
      </c>
      <c r="M26" t="s">
        <v>102</v>
      </c>
    </row>
    <row r="27" spans="1:13" x14ac:dyDescent="0.35">
      <c r="C27" s="14" t="s">
        <v>103</v>
      </c>
      <c r="E27">
        <v>5</v>
      </c>
      <c r="F27" t="s">
        <v>104</v>
      </c>
      <c r="I27" t="s">
        <v>59</v>
      </c>
    </row>
    <row r="28" spans="1:13" x14ac:dyDescent="0.35">
      <c r="C28" s="14" t="s">
        <v>105</v>
      </c>
      <c r="E28">
        <v>5</v>
      </c>
      <c r="F28" t="s">
        <v>104</v>
      </c>
      <c r="I28" t="s">
        <v>59</v>
      </c>
    </row>
    <row r="29" spans="1:13" x14ac:dyDescent="0.35">
      <c r="C29" s="14" t="s">
        <v>106</v>
      </c>
      <c r="E29">
        <v>5</v>
      </c>
      <c r="F29" t="s">
        <v>104</v>
      </c>
      <c r="I29" t="s">
        <v>59</v>
      </c>
    </row>
    <row r="30" spans="1:13" x14ac:dyDescent="0.35">
      <c r="C30" s="14" t="s">
        <v>107</v>
      </c>
      <c r="E30">
        <v>5</v>
      </c>
      <c r="F30" t="s">
        <v>104</v>
      </c>
      <c r="I30" t="s">
        <v>59</v>
      </c>
    </row>
    <row r="31" spans="1:13" x14ac:dyDescent="0.35">
      <c r="C31" s="14" t="s">
        <v>108</v>
      </c>
      <c r="E31">
        <v>5</v>
      </c>
      <c r="F31" t="s">
        <v>104</v>
      </c>
      <c r="I31" t="s">
        <v>59</v>
      </c>
    </row>
    <row r="32" spans="1:13" x14ac:dyDescent="0.35">
      <c r="C32" s="14" t="s">
        <v>109</v>
      </c>
      <c r="E32">
        <v>5</v>
      </c>
      <c r="F32" t="s">
        <v>104</v>
      </c>
      <c r="I32" t="s">
        <v>59</v>
      </c>
    </row>
    <row r="33" spans="1:15" x14ac:dyDescent="0.35">
      <c r="C33" s="14"/>
    </row>
    <row r="34" spans="1:15" ht="15" thickBot="1" x14ac:dyDescent="0.4">
      <c r="C34" s="14"/>
    </row>
    <row r="35" spans="1:15" ht="15" thickBot="1" x14ac:dyDescent="0.4">
      <c r="A35" t="s">
        <v>22</v>
      </c>
      <c r="B35" s="43" t="s">
        <v>26</v>
      </c>
      <c r="C35" s="4">
        <v>8</v>
      </c>
      <c r="D35" t="s">
        <v>23</v>
      </c>
      <c r="E35" s="4">
        <f>SUM(E25:E34)</f>
        <v>40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38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 t="s">
        <v>9</v>
      </c>
      <c r="B40" s="6"/>
      <c r="C40" s="6" t="s">
        <v>18</v>
      </c>
      <c r="D40" s="6"/>
      <c r="E40" s="6">
        <v>6</v>
      </c>
      <c r="F40" s="6" t="s">
        <v>20</v>
      </c>
      <c r="H40" s="6"/>
      <c r="I40" s="6" t="s">
        <v>19</v>
      </c>
    </row>
    <row r="41" spans="1:15" x14ac:dyDescent="0.35">
      <c r="C41" t="s">
        <v>110</v>
      </c>
      <c r="E41">
        <v>3</v>
      </c>
      <c r="F41" t="s">
        <v>111</v>
      </c>
      <c r="I41" t="s">
        <v>59</v>
      </c>
    </row>
    <row r="42" spans="1:15" x14ac:dyDescent="0.35">
      <c r="C42" t="s">
        <v>112</v>
      </c>
      <c r="E42">
        <v>3</v>
      </c>
      <c r="F42" t="s">
        <v>111</v>
      </c>
      <c r="I42" t="s">
        <v>59</v>
      </c>
    </row>
    <row r="43" spans="1:15" x14ac:dyDescent="0.35">
      <c r="C43" t="s">
        <v>113</v>
      </c>
      <c r="E43">
        <v>5</v>
      </c>
      <c r="F43" t="s">
        <v>114</v>
      </c>
      <c r="I43" t="s">
        <v>59</v>
      </c>
    </row>
    <row r="44" spans="1:15" x14ac:dyDescent="0.35">
      <c r="C44" t="s">
        <v>115</v>
      </c>
      <c r="E44">
        <v>5</v>
      </c>
      <c r="F44" t="s">
        <v>116</v>
      </c>
      <c r="I44" t="s">
        <v>117</v>
      </c>
    </row>
    <row r="45" spans="1:15" x14ac:dyDescent="0.35">
      <c r="C45" t="s">
        <v>118</v>
      </c>
      <c r="E45">
        <v>4</v>
      </c>
      <c r="F45" t="s">
        <v>119</v>
      </c>
      <c r="I45" t="s">
        <v>59</v>
      </c>
    </row>
    <row r="52" spans="1:5" ht="15" thickBot="1" x14ac:dyDescent="0.4"/>
    <row r="53" spans="1:5" ht="15" thickBot="1" x14ac:dyDescent="0.4">
      <c r="A53" t="s">
        <v>22</v>
      </c>
      <c r="B53" s="43" t="s">
        <v>27</v>
      </c>
      <c r="C53" s="4">
        <v>5</v>
      </c>
      <c r="D53" t="s">
        <v>23</v>
      </c>
      <c r="E53" s="4">
        <f>SUM(E41:E52)</f>
        <v>20</v>
      </c>
    </row>
    <row r="54" spans="1:5" x14ac:dyDescent="0.35">
      <c r="B54" s="43"/>
    </row>
  </sheetData>
  <mergeCells count="2">
    <mergeCell ref="B35:B36"/>
    <mergeCell ref="B53:B5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workbookViewId="0">
      <selection activeCell="C36" sqref="C36"/>
    </sheetView>
  </sheetViews>
  <sheetFormatPr defaultColWidth="8.81640625"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9" spans="3:9" x14ac:dyDescent="0.35">
      <c r="C9" s="2" t="s">
        <v>10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30</v>
      </c>
      <c r="G12" s="3">
        <v>13</v>
      </c>
      <c r="H12" s="5">
        <f>G12*F12*E12</f>
        <v>6240</v>
      </c>
    </row>
    <row r="13" spans="3:9" x14ac:dyDescent="0.35">
      <c r="D13" s="7"/>
      <c r="F13" s="7"/>
      <c r="G13" s="3"/>
      <c r="H13" s="8"/>
    </row>
    <row r="14" spans="3:9" ht="15" thickBot="1" x14ac:dyDescent="0.4"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E53</f>
        <v>0</v>
      </c>
      <c r="G15" s="3">
        <v>13</v>
      </c>
      <c r="H15" s="5">
        <f>E15*F15*G15</f>
        <v>0</v>
      </c>
    </row>
    <row r="16" spans="3:9" ht="15" thickBot="1" x14ac:dyDescent="0.4">
      <c r="G16" s="3"/>
      <c r="H16" s="5">
        <f>H12+H15</f>
        <v>6240</v>
      </c>
      <c r="I16" t="s">
        <v>4</v>
      </c>
    </row>
    <row r="17" spans="1:13" ht="15.5" x14ac:dyDescent="0.35">
      <c r="E17" s="1"/>
    </row>
    <row r="18" spans="1:13" ht="15.5" x14ac:dyDescent="0.35">
      <c r="C18" t="s">
        <v>12</v>
      </c>
      <c r="E18" s="1"/>
    </row>
    <row r="19" spans="1:13" ht="15.5" x14ac:dyDescent="0.35">
      <c r="C19" t="s">
        <v>6</v>
      </c>
      <c r="E19" s="1"/>
    </row>
    <row r="20" spans="1:13" x14ac:dyDescent="0.35">
      <c r="C20" t="s">
        <v>24</v>
      </c>
    </row>
    <row r="21" spans="1:13" x14ac:dyDescent="0.35">
      <c r="C21" t="s">
        <v>21</v>
      </c>
    </row>
    <row r="23" spans="1:13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1:13" s="17" customFormat="1" x14ac:dyDescent="0.35">
      <c r="A24" s="17" t="s">
        <v>9</v>
      </c>
      <c r="C24" s="18" t="s">
        <v>41</v>
      </c>
      <c r="E24" s="13">
        <v>5</v>
      </c>
      <c r="F24" s="17" t="s">
        <v>42</v>
      </c>
      <c r="I24" s="17" t="s">
        <v>15</v>
      </c>
      <c r="M24" s="17" t="s">
        <v>43</v>
      </c>
    </row>
    <row r="25" spans="1:13" x14ac:dyDescent="0.35">
      <c r="C25" s="14" t="s">
        <v>44</v>
      </c>
      <c r="E25">
        <v>5</v>
      </c>
      <c r="F25" t="s">
        <v>42</v>
      </c>
      <c r="I25" t="s">
        <v>15</v>
      </c>
      <c r="M25" t="s">
        <v>43</v>
      </c>
    </row>
    <row r="26" spans="1:13" x14ac:dyDescent="0.35">
      <c r="C26" s="14" t="s">
        <v>45</v>
      </c>
      <c r="E26">
        <v>5</v>
      </c>
      <c r="F26" t="s">
        <v>42</v>
      </c>
      <c r="I26" t="s">
        <v>15</v>
      </c>
      <c r="M26" t="s">
        <v>43</v>
      </c>
    </row>
    <row r="27" spans="1:13" x14ac:dyDescent="0.35">
      <c r="C27" s="14" t="s">
        <v>46</v>
      </c>
      <c r="E27">
        <v>5</v>
      </c>
      <c r="F27" t="s">
        <v>42</v>
      </c>
      <c r="I27" t="s">
        <v>15</v>
      </c>
      <c r="M27" t="s">
        <v>43</v>
      </c>
    </row>
    <row r="28" spans="1:13" x14ac:dyDescent="0.35">
      <c r="C28" s="14" t="s">
        <v>47</v>
      </c>
      <c r="E28">
        <v>5</v>
      </c>
      <c r="F28" t="s">
        <v>42</v>
      </c>
      <c r="I28" t="s">
        <v>15</v>
      </c>
      <c r="M28" t="s">
        <v>43</v>
      </c>
    </row>
    <row r="29" spans="1:13" x14ac:dyDescent="0.35">
      <c r="C29" s="14" t="s">
        <v>48</v>
      </c>
      <c r="E29">
        <v>5</v>
      </c>
      <c r="F29" t="s">
        <v>42</v>
      </c>
      <c r="I29" t="s">
        <v>15</v>
      </c>
      <c r="M29" t="s">
        <v>43</v>
      </c>
    </row>
    <row r="30" spans="1:13" x14ac:dyDescent="0.35">
      <c r="C30" s="14"/>
    </row>
    <row r="31" spans="1:13" x14ac:dyDescent="0.35">
      <c r="C31" s="14"/>
    </row>
    <row r="32" spans="1:13" x14ac:dyDescent="0.35">
      <c r="C32" s="14"/>
    </row>
    <row r="33" spans="1:15" x14ac:dyDescent="0.35">
      <c r="C33" s="14"/>
    </row>
    <row r="34" spans="1:15" ht="15" thickBot="1" x14ac:dyDescent="0.4">
      <c r="C34" s="14"/>
    </row>
    <row r="35" spans="1:15" ht="15" thickBot="1" x14ac:dyDescent="0.4">
      <c r="A35" t="s">
        <v>22</v>
      </c>
      <c r="B35" s="43" t="s">
        <v>26</v>
      </c>
      <c r="C35" s="4">
        <v>6</v>
      </c>
      <c r="D35" t="s">
        <v>23</v>
      </c>
      <c r="E35" s="4">
        <f>SUM(E24:E34)</f>
        <v>30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15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 t="s">
        <v>9</v>
      </c>
      <c r="B40" s="6"/>
      <c r="C40" s="6" t="s">
        <v>18</v>
      </c>
      <c r="D40" s="6"/>
      <c r="E40" s="6">
        <v>6</v>
      </c>
      <c r="F40" s="6" t="s">
        <v>20</v>
      </c>
      <c r="H40" s="6"/>
      <c r="I40" s="6" t="s">
        <v>19</v>
      </c>
    </row>
    <row r="52" spans="1:5" ht="15" thickBot="1" x14ac:dyDescent="0.4"/>
    <row r="53" spans="1:5" ht="15" thickBot="1" x14ac:dyDescent="0.4">
      <c r="A53" t="s">
        <v>22</v>
      </c>
      <c r="B53" s="43" t="s">
        <v>27</v>
      </c>
      <c r="C53" s="4"/>
      <c r="D53" t="s">
        <v>23</v>
      </c>
      <c r="E53" s="4">
        <f>SUM(E41:E52)</f>
        <v>0</v>
      </c>
    </row>
    <row r="54" spans="1:5" x14ac:dyDescent="0.35">
      <c r="B54" s="43"/>
    </row>
  </sheetData>
  <mergeCells count="2">
    <mergeCell ref="B35:B36"/>
    <mergeCell ref="B53:B5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workbookViewId="0">
      <selection activeCell="K16" sqref="K16"/>
    </sheetView>
  </sheetViews>
  <sheetFormatPr defaultColWidth="8.81640625"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7" spans="3:9" x14ac:dyDescent="0.35">
      <c r="C7" s="2" t="s">
        <v>67</v>
      </c>
    </row>
    <row r="9" spans="3:9" x14ac:dyDescent="0.35">
      <c r="C9" s="2" t="s">
        <v>10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35</v>
      </c>
      <c r="G12" s="3" t="s">
        <v>68</v>
      </c>
      <c r="H12" s="5">
        <f>G12*F12*E12</f>
        <v>6720</v>
      </c>
    </row>
    <row r="13" spans="3:9" x14ac:dyDescent="0.35">
      <c r="D13" s="7"/>
      <c r="F13" s="7"/>
      <c r="G13" s="3"/>
      <c r="H13" s="8"/>
    </row>
    <row r="14" spans="3:9" ht="15" thickBot="1" x14ac:dyDescent="0.4">
      <c r="C14" t="s">
        <v>69</v>
      </c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E53</f>
        <v>0</v>
      </c>
      <c r="G15" s="3" t="s">
        <v>68</v>
      </c>
      <c r="H15" s="5">
        <f>E15*F15*G15</f>
        <v>0</v>
      </c>
    </row>
    <row r="16" spans="3:9" ht="15" thickBot="1" x14ac:dyDescent="0.4">
      <c r="G16" s="3"/>
      <c r="H16" s="5">
        <f>H12+H15</f>
        <v>6720</v>
      </c>
      <c r="I16" t="s">
        <v>4</v>
      </c>
    </row>
    <row r="17" spans="1:13" ht="15.5" x14ac:dyDescent="0.35">
      <c r="E17" s="1"/>
    </row>
    <row r="18" spans="1:13" ht="15.5" x14ac:dyDescent="0.35">
      <c r="C18" t="s">
        <v>12</v>
      </c>
      <c r="E18" s="1"/>
    </row>
    <row r="19" spans="1:13" ht="15.5" x14ac:dyDescent="0.35">
      <c r="C19" t="s">
        <v>6</v>
      </c>
      <c r="E19" s="1"/>
    </row>
    <row r="20" spans="1:13" x14ac:dyDescent="0.35">
      <c r="C20" t="s">
        <v>24</v>
      </c>
    </row>
    <row r="21" spans="1:13" x14ac:dyDescent="0.35">
      <c r="C21" t="s">
        <v>21</v>
      </c>
    </row>
    <row r="23" spans="1:13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1:13" s="6" customFormat="1" x14ac:dyDescent="0.35">
      <c r="A24" s="6" t="s">
        <v>9</v>
      </c>
      <c r="C24" s="19" t="s">
        <v>70</v>
      </c>
      <c r="E24" s="13">
        <v>5</v>
      </c>
      <c r="F24" s="13" t="s">
        <v>71</v>
      </c>
      <c r="G24" s="13"/>
      <c r="I24" s="17" t="s">
        <v>59</v>
      </c>
      <c r="M24" t="s">
        <v>72</v>
      </c>
    </row>
    <row r="25" spans="1:13" x14ac:dyDescent="0.35">
      <c r="C25" s="14" t="s">
        <v>73</v>
      </c>
      <c r="E25" s="13">
        <v>5</v>
      </c>
      <c r="F25" s="13" t="s">
        <v>71</v>
      </c>
      <c r="G25" s="13"/>
      <c r="I25" t="s">
        <v>59</v>
      </c>
      <c r="M25" t="s">
        <v>72</v>
      </c>
    </row>
    <row r="26" spans="1:13" x14ac:dyDescent="0.35">
      <c r="C26" s="14" t="s">
        <v>74</v>
      </c>
      <c r="E26" s="13">
        <v>5</v>
      </c>
      <c r="F26" s="13" t="s">
        <v>71</v>
      </c>
      <c r="G26" s="13"/>
      <c r="M26" t="s">
        <v>72</v>
      </c>
    </row>
    <row r="27" spans="1:13" x14ac:dyDescent="0.35">
      <c r="C27" s="14" t="s">
        <v>75</v>
      </c>
      <c r="E27" s="13">
        <v>5</v>
      </c>
      <c r="F27" s="13" t="s">
        <v>71</v>
      </c>
      <c r="G27" s="13"/>
      <c r="M27" t="s">
        <v>72</v>
      </c>
    </row>
    <row r="28" spans="1:13" x14ac:dyDescent="0.35">
      <c r="C28" s="14" t="s">
        <v>76</v>
      </c>
      <c r="E28" s="13">
        <v>5</v>
      </c>
      <c r="F28" s="13" t="s">
        <v>71</v>
      </c>
      <c r="G28" s="13"/>
      <c r="M28" t="s">
        <v>72</v>
      </c>
    </row>
    <row r="29" spans="1:13" x14ac:dyDescent="0.35">
      <c r="C29" s="14" t="s">
        <v>77</v>
      </c>
      <c r="E29" s="13">
        <v>5</v>
      </c>
      <c r="F29" s="13" t="s">
        <v>71</v>
      </c>
      <c r="G29" s="13"/>
      <c r="M29" t="s">
        <v>72</v>
      </c>
    </row>
    <row r="30" spans="1:13" x14ac:dyDescent="0.35">
      <c r="C30" s="14" t="s">
        <v>78</v>
      </c>
      <c r="E30" s="13">
        <v>5</v>
      </c>
      <c r="F30" s="13" t="s">
        <v>79</v>
      </c>
      <c r="G30" s="13"/>
      <c r="M30" t="s">
        <v>72</v>
      </c>
    </row>
    <row r="31" spans="1:13" x14ac:dyDescent="0.35">
      <c r="C31" s="14"/>
    </row>
    <row r="32" spans="1:13" x14ac:dyDescent="0.35">
      <c r="C32" s="14"/>
    </row>
    <row r="33" spans="1:15" x14ac:dyDescent="0.35">
      <c r="C33" s="14"/>
    </row>
    <row r="34" spans="1:15" ht="15" thickBot="1" x14ac:dyDescent="0.4">
      <c r="C34" s="14"/>
    </row>
    <row r="35" spans="1:15" ht="15" thickBot="1" x14ac:dyDescent="0.4">
      <c r="A35" t="s">
        <v>22</v>
      </c>
      <c r="B35" s="43" t="s">
        <v>26</v>
      </c>
      <c r="C35" s="4">
        <v>7</v>
      </c>
      <c r="D35" t="s">
        <v>23</v>
      </c>
      <c r="E35" s="4">
        <v>35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15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 t="s">
        <v>9</v>
      </c>
      <c r="B40" s="6"/>
      <c r="C40" s="6" t="s">
        <v>69</v>
      </c>
      <c r="D40" s="6"/>
      <c r="E40" s="6"/>
      <c r="F40" s="6"/>
      <c r="H40" s="6"/>
      <c r="I40" s="6"/>
    </row>
    <row r="52" spans="1:5" ht="15" thickBot="1" x14ac:dyDescent="0.4"/>
    <row r="53" spans="1:5" ht="15" thickBot="1" x14ac:dyDescent="0.4">
      <c r="A53" t="s">
        <v>22</v>
      </c>
      <c r="B53" s="43" t="s">
        <v>27</v>
      </c>
      <c r="C53" s="4"/>
      <c r="D53" t="s">
        <v>23</v>
      </c>
      <c r="E53" s="4">
        <f>SUM(E41:E52)</f>
        <v>0</v>
      </c>
    </row>
    <row r="54" spans="1:5" x14ac:dyDescent="0.35">
      <c r="B54" s="43"/>
    </row>
  </sheetData>
  <mergeCells count="2">
    <mergeCell ref="B35:B36"/>
    <mergeCell ref="B53:B5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topLeftCell="A16" workbookViewId="0">
      <selection activeCell="D45" sqref="D45"/>
    </sheetView>
  </sheetViews>
  <sheetFormatPr defaultColWidth="8.81640625" defaultRowHeight="14.5" x14ac:dyDescent="0.35"/>
  <cols>
    <col min="2" max="2" width="15" customWidth="1"/>
    <col min="3" max="3" width="16.7265625" customWidth="1"/>
    <col min="4" max="4" width="17.7265625" customWidth="1"/>
    <col min="5" max="5" width="12" customWidth="1"/>
    <col min="6" max="6" width="35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9" spans="3:9" x14ac:dyDescent="0.35">
      <c r="C9" s="2" t="s">
        <v>10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20</v>
      </c>
      <c r="G12" s="3">
        <v>13</v>
      </c>
      <c r="H12" s="5">
        <f>G12*F12*E12</f>
        <v>4160</v>
      </c>
    </row>
    <row r="13" spans="3:9" x14ac:dyDescent="0.35">
      <c r="D13" s="7"/>
      <c r="F13" s="7"/>
      <c r="G13" s="3"/>
      <c r="H13" s="8"/>
    </row>
    <row r="14" spans="3:9" ht="15" thickBot="1" x14ac:dyDescent="0.4"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E53</f>
        <v>40</v>
      </c>
      <c r="G15" s="3">
        <v>13</v>
      </c>
      <c r="H15" s="5">
        <f>E15*F15*G15</f>
        <v>8320</v>
      </c>
    </row>
    <row r="16" spans="3:9" ht="15" thickBot="1" x14ac:dyDescent="0.4">
      <c r="G16" s="3"/>
      <c r="H16" s="5">
        <f>H12+H15</f>
        <v>12480</v>
      </c>
      <c r="I16" t="s">
        <v>4</v>
      </c>
    </row>
    <row r="17" spans="3:14" ht="15.5" x14ac:dyDescent="0.35">
      <c r="E17" s="1"/>
    </row>
    <row r="18" spans="3:14" ht="15.5" x14ac:dyDescent="0.35">
      <c r="C18" t="s">
        <v>12</v>
      </c>
      <c r="E18" s="1"/>
    </row>
    <row r="19" spans="3:14" ht="15.5" x14ac:dyDescent="0.35">
      <c r="C19" t="s">
        <v>6</v>
      </c>
      <c r="E19" s="1"/>
    </row>
    <row r="20" spans="3:14" x14ac:dyDescent="0.35">
      <c r="C20" t="s">
        <v>24</v>
      </c>
    </row>
    <row r="21" spans="3:14" x14ac:dyDescent="0.35">
      <c r="C21" t="s">
        <v>21</v>
      </c>
    </row>
    <row r="23" spans="3:14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3:14" s="6" customFormat="1" x14ac:dyDescent="0.35">
      <c r="C24" s="19" t="s">
        <v>49</v>
      </c>
      <c r="D24" s="13"/>
      <c r="E24" s="13">
        <v>5</v>
      </c>
      <c r="F24" s="13" t="s">
        <v>50</v>
      </c>
      <c r="G24" s="13"/>
      <c r="H24" s="13"/>
      <c r="I24" s="13" t="s">
        <v>15</v>
      </c>
      <c r="J24" s="13"/>
      <c r="K24" s="13"/>
      <c r="L24" s="13"/>
      <c r="M24" s="13" t="s">
        <v>51</v>
      </c>
      <c r="N24" s="13"/>
    </row>
    <row r="25" spans="3:14" x14ac:dyDescent="0.35">
      <c r="C25" s="19" t="s">
        <v>52</v>
      </c>
      <c r="D25" s="13"/>
      <c r="E25" s="13">
        <v>5</v>
      </c>
      <c r="F25" s="13" t="s">
        <v>53</v>
      </c>
      <c r="G25" s="13"/>
      <c r="H25" s="13"/>
      <c r="I25" s="13" t="s">
        <v>15</v>
      </c>
      <c r="J25" s="13"/>
      <c r="K25" s="13"/>
      <c r="L25" s="13"/>
      <c r="M25" s="13" t="s">
        <v>54</v>
      </c>
      <c r="N25" s="13"/>
    </row>
    <row r="26" spans="3:14" x14ac:dyDescent="0.35">
      <c r="C26" s="19" t="s">
        <v>55</v>
      </c>
      <c r="D26" s="13"/>
      <c r="E26" s="13">
        <v>5</v>
      </c>
      <c r="F26" s="13" t="s">
        <v>53</v>
      </c>
      <c r="G26" s="13"/>
      <c r="H26" s="13"/>
      <c r="I26" s="13" t="s">
        <v>15</v>
      </c>
      <c r="J26" s="13"/>
      <c r="K26" s="13"/>
      <c r="L26" s="13"/>
      <c r="M26" s="13" t="s">
        <v>54</v>
      </c>
      <c r="N26" s="13"/>
    </row>
    <row r="27" spans="3:14" x14ac:dyDescent="0.35">
      <c r="C27" s="20" t="s">
        <v>56</v>
      </c>
      <c r="D27" s="20"/>
      <c r="E27" s="20">
        <v>5</v>
      </c>
      <c r="F27" s="20" t="s">
        <v>53</v>
      </c>
      <c r="G27" s="20"/>
      <c r="H27" s="20"/>
      <c r="I27" s="20" t="s">
        <v>15</v>
      </c>
      <c r="J27" s="20"/>
      <c r="K27" s="20"/>
      <c r="L27" s="20"/>
      <c r="M27" s="20" t="s">
        <v>54</v>
      </c>
      <c r="N27" s="13"/>
    </row>
    <row r="28" spans="3:14" x14ac:dyDescent="0.35">
      <c r="C28" s="19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3:14" x14ac:dyDescent="0.35">
      <c r="C29" s="1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3:14" x14ac:dyDescent="0.35">
      <c r="C30" s="19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3:14" x14ac:dyDescent="0.35">
      <c r="C31" s="19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3:14" x14ac:dyDescent="0.35">
      <c r="C32" s="19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5" x14ac:dyDescent="0.35">
      <c r="C33" s="19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</row>
    <row r="34" spans="1:15" ht="15" thickBot="1" x14ac:dyDescent="0.4">
      <c r="C34" s="19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</row>
    <row r="35" spans="1:15" ht="15" thickBot="1" x14ac:dyDescent="0.4">
      <c r="A35" t="s">
        <v>22</v>
      </c>
      <c r="B35" s="43" t="s">
        <v>26</v>
      </c>
      <c r="C35" s="4">
        <v>4</v>
      </c>
      <c r="D35" t="s">
        <v>23</v>
      </c>
      <c r="E35" s="4">
        <f>SUM(E24:E34)</f>
        <v>20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15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/>
      <c r="B40" s="6"/>
      <c r="C40" s="13" t="s">
        <v>57</v>
      </c>
      <c r="D40" s="13"/>
      <c r="E40" s="13">
        <v>10</v>
      </c>
      <c r="F40" s="13" t="s">
        <v>58</v>
      </c>
      <c r="G40" s="13"/>
      <c r="H40" s="13"/>
      <c r="I40" s="13" t="s">
        <v>59</v>
      </c>
      <c r="J40" s="13"/>
      <c r="K40" s="13"/>
      <c r="L40" s="13"/>
      <c r="M40" s="13"/>
      <c r="N40" s="13"/>
    </row>
    <row r="41" spans="1:15" x14ac:dyDescent="0.35">
      <c r="C41" s="13" t="s">
        <v>60</v>
      </c>
      <c r="D41" s="13"/>
      <c r="E41" s="13">
        <v>10</v>
      </c>
      <c r="F41" s="13" t="s">
        <v>58</v>
      </c>
      <c r="G41" s="13"/>
      <c r="H41" s="13"/>
      <c r="I41" s="13" t="s">
        <v>59</v>
      </c>
      <c r="J41" s="13"/>
      <c r="K41" s="13"/>
      <c r="L41" s="13"/>
      <c r="M41" s="13"/>
      <c r="N41" s="13"/>
    </row>
    <row r="42" spans="1:15" x14ac:dyDescent="0.35">
      <c r="C42" s="13" t="s">
        <v>61</v>
      </c>
      <c r="D42" s="13"/>
      <c r="E42" s="13">
        <v>10</v>
      </c>
      <c r="F42" s="13" t="s">
        <v>58</v>
      </c>
      <c r="G42" s="13"/>
      <c r="H42" s="13"/>
      <c r="I42" s="13" t="s">
        <v>59</v>
      </c>
      <c r="J42" s="13"/>
      <c r="K42" s="13"/>
      <c r="L42" s="13"/>
      <c r="M42" s="13"/>
      <c r="N42" s="13"/>
    </row>
    <row r="43" spans="1:15" x14ac:dyDescent="0.35">
      <c r="C43" s="13" t="s">
        <v>62</v>
      </c>
      <c r="D43" s="13"/>
      <c r="E43" s="13">
        <v>10</v>
      </c>
      <c r="F43" s="13" t="s">
        <v>58</v>
      </c>
      <c r="G43" s="13"/>
      <c r="H43" s="13"/>
      <c r="I43" s="13" t="s">
        <v>59</v>
      </c>
      <c r="J43" s="13"/>
      <c r="K43" s="13"/>
      <c r="L43" s="13"/>
      <c r="M43" s="13"/>
      <c r="N43" s="13"/>
    </row>
    <row r="44" spans="1:15" x14ac:dyDescent="0.35"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</row>
    <row r="45" spans="1:15" x14ac:dyDescent="0.35"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</row>
    <row r="46" spans="1:15" x14ac:dyDescent="0.35"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1:15" x14ac:dyDescent="0.35"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1:15" x14ac:dyDescent="0.35"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1:14" x14ac:dyDescent="0.35"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</row>
    <row r="50" spans="1:14" x14ac:dyDescent="0.35"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</row>
    <row r="51" spans="1:14" x14ac:dyDescent="0.35"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</row>
    <row r="52" spans="1:14" ht="15" thickBot="1" x14ac:dyDescent="0.4"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</row>
    <row r="53" spans="1:14" ht="15" thickBot="1" x14ac:dyDescent="0.4">
      <c r="A53" t="s">
        <v>22</v>
      </c>
      <c r="B53" s="43" t="s">
        <v>27</v>
      </c>
      <c r="C53" s="4">
        <v>4</v>
      </c>
      <c r="D53" t="s">
        <v>23</v>
      </c>
      <c r="E53" s="4">
        <f>SUM(E40:E52)</f>
        <v>40</v>
      </c>
    </row>
    <row r="54" spans="1:14" x14ac:dyDescent="0.35">
      <c r="B54" s="43"/>
    </row>
  </sheetData>
  <mergeCells count="2">
    <mergeCell ref="B35:B36"/>
    <mergeCell ref="B53:B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4"/>
  <sheetViews>
    <sheetView zoomScale="110" zoomScaleNormal="110" workbookViewId="0">
      <selection activeCell="F12" sqref="F12"/>
    </sheetView>
  </sheetViews>
  <sheetFormatPr defaultColWidth="8.81640625" defaultRowHeight="14.5" x14ac:dyDescent="0.35"/>
  <cols>
    <col min="2" max="2" width="15" customWidth="1"/>
    <col min="4" max="4" width="17.7265625" customWidth="1"/>
    <col min="5" max="5" width="12" customWidth="1"/>
    <col min="6" max="6" width="24.7265625" customWidth="1"/>
    <col min="7" max="7" width="14" customWidth="1"/>
    <col min="8" max="8" width="10.81640625" customWidth="1"/>
  </cols>
  <sheetData>
    <row r="2" spans="3:9" x14ac:dyDescent="0.35">
      <c r="C2" s="2" t="s">
        <v>5</v>
      </c>
      <c r="D2" s="2"/>
      <c r="E2" s="2"/>
      <c r="F2" s="2"/>
      <c r="G2" s="2"/>
      <c r="H2" s="2"/>
      <c r="I2" s="2"/>
    </row>
    <row r="3" spans="3:9" x14ac:dyDescent="0.35">
      <c r="C3" s="2"/>
      <c r="D3" s="2"/>
      <c r="E3" s="2"/>
      <c r="F3" s="2"/>
      <c r="G3" s="2"/>
      <c r="H3" s="2"/>
      <c r="I3" s="2"/>
    </row>
    <row r="4" spans="3:9" x14ac:dyDescent="0.35">
      <c r="C4" s="2" t="s">
        <v>29</v>
      </c>
      <c r="D4" s="2"/>
      <c r="E4" s="2"/>
      <c r="F4" s="2"/>
      <c r="G4" s="2"/>
      <c r="H4" s="2"/>
      <c r="I4" s="2"/>
    </row>
    <row r="5" spans="3:9" x14ac:dyDescent="0.35">
      <c r="C5" s="2"/>
      <c r="D5" s="13" t="s">
        <v>30</v>
      </c>
      <c r="E5" s="2"/>
      <c r="F5" s="2"/>
      <c r="G5" s="2"/>
      <c r="H5" s="2"/>
      <c r="I5" s="2"/>
    </row>
    <row r="6" spans="3:9" x14ac:dyDescent="0.35">
      <c r="D6" t="s">
        <v>31</v>
      </c>
    </row>
    <row r="9" spans="3:9" x14ac:dyDescent="0.35">
      <c r="C9" s="2" t="s">
        <v>10</v>
      </c>
      <c r="D9" s="2" t="s">
        <v>32</v>
      </c>
    </row>
    <row r="10" spans="3:9" x14ac:dyDescent="0.35">
      <c r="C10" s="2" t="s">
        <v>7</v>
      </c>
    </row>
    <row r="11" spans="3:9" ht="15" thickBot="1" x14ac:dyDescent="0.4">
      <c r="D11" s="7" t="s">
        <v>28</v>
      </c>
      <c r="E11" t="s">
        <v>0</v>
      </c>
      <c r="F11" t="s">
        <v>25</v>
      </c>
      <c r="G11" t="s">
        <v>1</v>
      </c>
      <c r="H11" t="s">
        <v>2</v>
      </c>
    </row>
    <row r="12" spans="3:9" ht="15" thickBot="1" x14ac:dyDescent="0.4">
      <c r="D12" s="7"/>
      <c r="E12">
        <v>16</v>
      </c>
      <c r="F12" s="4">
        <f>E35</f>
        <v>30</v>
      </c>
      <c r="G12" s="3">
        <v>13</v>
      </c>
      <c r="H12" s="5">
        <f>G12*F12*E12</f>
        <v>6240</v>
      </c>
    </row>
    <row r="13" spans="3:9" x14ac:dyDescent="0.35">
      <c r="D13" s="7"/>
      <c r="F13" s="7"/>
      <c r="G13" s="3"/>
      <c r="H13" s="8"/>
    </row>
    <row r="14" spans="3:9" ht="15" thickBot="1" x14ac:dyDescent="0.4">
      <c r="D14" s="7" t="s">
        <v>3</v>
      </c>
      <c r="E14" t="s">
        <v>0</v>
      </c>
      <c r="F14" t="s">
        <v>25</v>
      </c>
      <c r="G14" t="s">
        <v>1</v>
      </c>
      <c r="H14" t="s">
        <v>2</v>
      </c>
    </row>
    <row r="15" spans="3:9" ht="15" thickBot="1" x14ac:dyDescent="0.4">
      <c r="D15" s="7"/>
      <c r="E15">
        <v>16</v>
      </c>
      <c r="F15" s="4">
        <f>E53</f>
        <v>0</v>
      </c>
      <c r="G15" s="3">
        <v>13</v>
      </c>
      <c r="H15" s="5">
        <f>E15*F15*G15</f>
        <v>0</v>
      </c>
    </row>
    <row r="16" spans="3:9" ht="15" thickBot="1" x14ac:dyDescent="0.4">
      <c r="G16" s="3"/>
      <c r="H16" s="5">
        <f>H12+H15</f>
        <v>6240</v>
      </c>
      <c r="I16" t="s">
        <v>4</v>
      </c>
    </row>
    <row r="17" spans="1:15" ht="15.5" x14ac:dyDescent="0.35">
      <c r="E17" s="1"/>
    </row>
    <row r="18" spans="1:15" ht="15.5" x14ac:dyDescent="0.35">
      <c r="C18" t="s">
        <v>12</v>
      </c>
      <c r="E18" s="1"/>
    </row>
    <row r="19" spans="1:15" ht="15.5" x14ac:dyDescent="0.35">
      <c r="C19" t="s">
        <v>6</v>
      </c>
      <c r="E19" s="1"/>
    </row>
    <row r="20" spans="1:15" x14ac:dyDescent="0.35">
      <c r="C20" t="s">
        <v>24</v>
      </c>
    </row>
    <row r="21" spans="1:15" x14ac:dyDescent="0.35">
      <c r="C21" t="s">
        <v>21</v>
      </c>
    </row>
    <row r="23" spans="1:15" x14ac:dyDescent="0.35">
      <c r="C23" s="2" t="s">
        <v>8</v>
      </c>
      <c r="E23" s="2" t="s">
        <v>11</v>
      </c>
      <c r="F23" s="2" t="s">
        <v>13</v>
      </c>
      <c r="I23" s="2" t="s">
        <v>16</v>
      </c>
      <c r="J23" s="2"/>
      <c r="M23" s="2" t="s">
        <v>14</v>
      </c>
    </row>
    <row r="24" spans="1:15" s="6" customFormat="1" x14ac:dyDescent="0.3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15" ht="58" x14ac:dyDescent="0.35">
      <c r="C25" s="14" t="s">
        <v>33</v>
      </c>
      <c r="E25">
        <v>5</v>
      </c>
      <c r="F25" s="12" t="s">
        <v>34</v>
      </c>
      <c r="I25" t="s">
        <v>15</v>
      </c>
      <c r="M25" t="s">
        <v>35</v>
      </c>
    </row>
    <row r="26" spans="1:15" ht="58" x14ac:dyDescent="0.35">
      <c r="C26" s="14" t="s">
        <v>36</v>
      </c>
      <c r="E26">
        <v>5</v>
      </c>
      <c r="F26" s="12" t="s">
        <v>34</v>
      </c>
      <c r="I26" t="s">
        <v>15</v>
      </c>
      <c r="M26" t="s">
        <v>35</v>
      </c>
    </row>
    <row r="27" spans="1:15" ht="58" x14ac:dyDescent="0.35">
      <c r="C27" s="14" t="s">
        <v>40</v>
      </c>
      <c r="E27">
        <v>5</v>
      </c>
      <c r="F27" s="12" t="s">
        <v>34</v>
      </c>
      <c r="I27" t="s">
        <v>15</v>
      </c>
      <c r="M27" t="s">
        <v>35</v>
      </c>
    </row>
    <row r="28" spans="1:15" ht="58" x14ac:dyDescent="0.35">
      <c r="C28" s="14" t="s">
        <v>37</v>
      </c>
      <c r="E28">
        <v>5</v>
      </c>
      <c r="F28" s="12" t="s">
        <v>34</v>
      </c>
      <c r="I28" t="s">
        <v>15</v>
      </c>
      <c r="M28" t="s">
        <v>35</v>
      </c>
    </row>
    <row r="29" spans="1:15" ht="58" x14ac:dyDescent="0.35">
      <c r="C29" s="14" t="s">
        <v>38</v>
      </c>
      <c r="E29">
        <v>5</v>
      </c>
      <c r="F29" s="12" t="s">
        <v>34</v>
      </c>
      <c r="I29" t="s">
        <v>15</v>
      </c>
      <c r="M29" t="s">
        <v>35</v>
      </c>
    </row>
    <row r="30" spans="1:15" ht="58" x14ac:dyDescent="0.35">
      <c r="C30" s="14" t="s">
        <v>39</v>
      </c>
      <c r="E30">
        <v>5</v>
      </c>
      <c r="F30" s="12" t="s">
        <v>34</v>
      </c>
      <c r="I30" t="s">
        <v>15</v>
      </c>
      <c r="M30" t="s">
        <v>35</v>
      </c>
    </row>
    <row r="31" spans="1:15" x14ac:dyDescent="0.35">
      <c r="C31" s="14"/>
    </row>
    <row r="32" spans="1:15" x14ac:dyDescent="0.35">
      <c r="C32" s="14"/>
    </row>
    <row r="33" spans="1:15" x14ac:dyDescent="0.35">
      <c r="C33" s="14"/>
    </row>
    <row r="34" spans="1:15" ht="15" thickBot="1" x14ac:dyDescent="0.4">
      <c r="C34" s="14"/>
    </row>
    <row r="35" spans="1:15" ht="15" thickBot="1" x14ac:dyDescent="0.4">
      <c r="A35" t="s">
        <v>22</v>
      </c>
      <c r="B35" s="43" t="s">
        <v>26</v>
      </c>
      <c r="C35" s="4">
        <v>6</v>
      </c>
      <c r="D35" t="s">
        <v>23</v>
      </c>
      <c r="E35" s="4">
        <f>SUM(E25:E34)</f>
        <v>30</v>
      </c>
    </row>
    <row r="36" spans="1:15" x14ac:dyDescent="0.35">
      <c r="B36" s="43"/>
    </row>
    <row r="37" spans="1:15" x14ac:dyDescent="0.35">
      <c r="A37" s="10"/>
      <c r="B37" s="11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x14ac:dyDescent="0.35">
      <c r="B38" s="9"/>
    </row>
    <row r="39" spans="1:15" x14ac:dyDescent="0.35">
      <c r="C39" s="2" t="s">
        <v>3</v>
      </c>
      <c r="E39" s="2" t="s">
        <v>11</v>
      </c>
      <c r="F39" s="2" t="s">
        <v>13</v>
      </c>
      <c r="I39" s="2" t="s">
        <v>16</v>
      </c>
      <c r="M39" s="2" t="s">
        <v>17</v>
      </c>
    </row>
    <row r="40" spans="1:15" x14ac:dyDescent="0.35">
      <c r="A40" s="6" t="s">
        <v>9</v>
      </c>
      <c r="B40" s="6"/>
      <c r="C40" s="6" t="s">
        <v>18</v>
      </c>
      <c r="D40" s="6"/>
      <c r="E40" s="6">
        <v>6</v>
      </c>
      <c r="F40" s="6" t="s">
        <v>20</v>
      </c>
      <c r="H40" s="6"/>
      <c r="I40" s="6" t="s">
        <v>19</v>
      </c>
    </row>
    <row r="52" spans="1:5" ht="15" thickBot="1" x14ac:dyDescent="0.4"/>
    <row r="53" spans="1:5" ht="15" thickBot="1" x14ac:dyDescent="0.4">
      <c r="A53" t="s">
        <v>22</v>
      </c>
      <c r="B53" s="43" t="s">
        <v>27</v>
      </c>
      <c r="C53" s="4"/>
      <c r="D53" t="s">
        <v>23</v>
      </c>
      <c r="E53" s="4">
        <f>SUM(E41:E52)</f>
        <v>0</v>
      </c>
    </row>
    <row r="54" spans="1:5" x14ac:dyDescent="0.35">
      <c r="B54" s="43"/>
    </row>
  </sheetData>
  <mergeCells count="2">
    <mergeCell ref="B53:B54"/>
    <mergeCell ref="B35:B3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Art</vt:lpstr>
      <vt:lpstr>English</vt:lpstr>
      <vt:lpstr>Interdisciplinary</vt:lpstr>
      <vt:lpstr>Journalism</vt:lpstr>
      <vt:lpstr>SMTD</vt:lpstr>
      <vt:lpstr>Sociology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Withers,Benjamin</dc:creator>
  <cp:lastModifiedBy>Windows User</cp:lastModifiedBy>
  <dcterms:created xsi:type="dcterms:W3CDTF">2020-09-25T03:09:07Z</dcterms:created>
  <dcterms:modified xsi:type="dcterms:W3CDTF">2020-12-02T15:44:55Z</dcterms:modified>
</cp:coreProperties>
</file>